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<sst xmlns="http://schemas.openxmlformats.org/spreadsheetml/2006/main" count="59" uniqueCount="52">
  <si>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</si>
  <si>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</si>
  <si>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</si>
  <si>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</si>
  <si>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</si>
  <si>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</si>
  <si>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</si>
  <si>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</si>
  <si>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</si>
  <si>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</si>
  <si>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</si>
  <si>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</si>
  <si>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</si>
  <si>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</si>
  <si>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</si>
  <si>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</si>
  <si>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</si>
  <si>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</si>
  <si>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</si>
  <si>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</si>
  <si>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</si>
  <si>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</si>
  <si>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</si>
  <si>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</si>
  <si>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</si>
  <si>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</si>
  <si>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</si>
  <si>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</si>
  <si>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</si>
  <si>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</si>
  <si>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</si>
  <si>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</si>
  <si>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</si>
  <si>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</si>
  <si>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</si>
  <si>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</si>
  <si>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</si>
  <si>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</si>
  <si>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</si>
  <si>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</si>
  <si>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</si>
  <si>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</si>
  <si>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</si>
  <si>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</si>
  <si>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</si>
  <si>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</si>
  <si>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</si>
  <si>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232+600 +8</t>
  </si>
  <si>
    <t>Sa</t>
  </si>
  <si>
    <t>Co</t>
  </si>
  <si>
    <t>it was not possible to drill on the left side of the track due to the existence of a marsh with 30cm of water above ground level</t>
  </si>
  <si>
    <t>Obs: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</si>
</sst>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2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00339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11" fillId="3" borderId="14" xfId="0" applyFont="1" applyFill="1" applyBorder="1" applyAlignment="1">
      <alignment horizontal="right"/>
    </xf>
    <xf numFmtId="0" fontId="1" fillId="3" borderId="17" xfId="0" applyFont="1" applyFill="1" applyBorder="1"/>
    <xf numFmtId="0" fontId="1" fillId="3" borderId="19" xfId="0" applyFont="1" applyFill="1" applyBorder="1"/>
    <xf numFmtId="0" fontId="11" fillId="3" borderId="15" xfId="0" applyFont="1" applyFill="1" applyBorder="1" applyAlignment="1">
      <alignment horizontal="justify" vertical="top" wrapText="1"/>
    </xf>
    <xf numFmtId="0" fontId="11" fillId="3" borderId="16" xfId="0" applyFont="1" applyFill="1" applyBorder="1" applyAlignment="1">
      <alignment horizontal="justify" vertical="top" wrapText="1"/>
    </xf>
    <xf numFmtId="0" fontId="11" fillId="3" borderId="0" xfId="0" applyFont="1" applyFill="1" applyBorder="1" applyAlignment="1">
      <alignment horizontal="justify" vertical="top" wrapText="1"/>
    </xf>
    <xf numFmtId="0" fontId="11" fillId="3" borderId="18" xfId="0" applyFont="1" applyFill="1" applyBorder="1" applyAlignment="1">
      <alignment horizontal="justify" vertical="top" wrapText="1"/>
    </xf>
    <xf numFmtId="0" fontId="11" fillId="3" borderId="20" xfId="0" applyFont="1" applyFill="1" applyBorder="1" applyAlignment="1">
      <alignment horizontal="justify" vertical="top" wrapText="1"/>
    </xf>
    <xf numFmtId="0" fontId="11" fillId="3" borderId="21" xfId="0" applyFont="1" applyFill="1" applyBorder="1" applyAlignment="1">
      <alignment horizontal="justify" vertical="top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6</c:v>
                </c:pt>
                <c:pt idx="1">
                  <c:v>23</c:v>
                </c:pt>
                <c:pt idx="2">
                  <c:v>56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102.5</c:v>
                </c:pt>
                <c:pt idx="1">
                  <c:v>101.5</c:v>
                </c:pt>
                <c:pt idx="2">
                  <c:v>100.8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103</c:v>
                </c:pt>
                <c:pt idx="1">
                  <c:v>100.8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055752"/>
        <c:axId val="330051832"/>
      </c:scatterChart>
      <c:valAx>
        <c:axId val="3300557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0051832"/>
        <c:crosses val="autoZero"/>
        <c:crossBetween val="midCat"/>
      </c:valAx>
      <c:valAx>
        <c:axId val="330051832"/>
        <c:scaling>
          <c:orientation val="minMax"/>
          <c:max val="104"/>
          <c:min val="9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00557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65" t="s">
        <v>22</v>
      </c>
      <c r="E2" s="66"/>
      <c r="F2" s="65" t="s">
        <v>6</v>
      </c>
      <c r="G2" s="66"/>
    </row>
    <row r="3" spans="2:15" ht="15.75" x14ac:dyDescent="0.25">
      <c r="B3" s="47"/>
      <c r="C3" s="47" t="s">
        <v>42</v>
      </c>
      <c r="D3" s="62" t="s">
        <v>43</v>
      </c>
      <c r="E3" s="64"/>
      <c r="F3" s="62">
        <v>437</v>
      </c>
      <c r="G3" s="64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9" t="s">
        <v>10</v>
      </c>
      <c r="G4" s="61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21549995</v>
      </c>
      <c r="D5" s="47">
        <v>6330554</v>
      </c>
      <c r="E5" s="47">
        <v>103</v>
      </c>
      <c r="F5" s="62" t="s">
        <v>47</v>
      </c>
      <c r="G5" s="64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9" t="s">
        <v>9</v>
      </c>
      <c r="F6" s="60"/>
      <c r="G6" s="61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0.8</v>
      </c>
      <c r="D7" s="47">
        <v>18102016</v>
      </c>
      <c r="E7" s="62" t="s">
        <v>44</v>
      </c>
      <c r="F7" s="63"/>
      <c r="G7" s="64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9" t="s">
        <v>11</v>
      </c>
      <c r="E8" s="60"/>
      <c r="F8" s="60"/>
      <c r="G8" s="61"/>
      <c r="I8" s="3" t="s">
        <v>18</v>
      </c>
      <c r="J8" s="28">
        <f>+E5</f>
        <v>103</v>
      </c>
    </row>
    <row r="9" spans="2:15" ht="15.75" x14ac:dyDescent="0.25">
      <c r="B9" s="44" t="s">
        <v>12</v>
      </c>
      <c r="C9" s="45"/>
      <c r="D9" s="62" t="s">
        <v>45</v>
      </c>
      <c r="E9" s="63"/>
      <c r="F9" s="63"/>
      <c r="G9" s="64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6</v>
      </c>
      <c r="K10" s="22">
        <f>+$J$8-I10</f>
        <v>102.5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23</v>
      </c>
      <c r="K11" s="22">
        <f t="shared" ref="K11:K14" si="0">+$J$8-I11</f>
        <v>101.5</v>
      </c>
    </row>
    <row r="12" spans="2:15" x14ac:dyDescent="0.25">
      <c r="B12" s="9"/>
      <c r="C12" s="10"/>
      <c r="D12" s="10"/>
      <c r="E12" s="10"/>
      <c r="F12" s="10"/>
      <c r="G12" s="11"/>
      <c r="I12" s="21">
        <v>2.2000000000000002</v>
      </c>
      <c r="J12" s="21">
        <v>56</v>
      </c>
      <c r="K12" s="22">
        <f t="shared" si="0"/>
        <v>100.8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6</v>
      </c>
      <c r="G15" s="49" t="s">
        <v>46</v>
      </c>
      <c r="J15" s="17">
        <v>0</v>
      </c>
      <c r="K15" s="18"/>
      <c r="L15" s="23">
        <f>+J8</f>
        <v>103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23</v>
      </c>
      <c r="G16" s="49" t="s">
        <v>48</v>
      </c>
      <c r="J16" s="12">
        <v>0</v>
      </c>
      <c r="K16" s="13"/>
      <c r="L16" s="24">
        <f>+K12</f>
        <v>100.8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2.2000000000000002</v>
      </c>
      <c r="F17" s="33">
        <f t="shared" si="1"/>
        <v>56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ht="15.75" thickBot="1" x14ac:dyDescent="0.3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  <c r="I20" s="50" t="s">
        <v>51</v>
      </c>
      <c r="J20" s="53" t="s">
        <v>50</v>
      </c>
      <c r="K20" s="53"/>
      <c r="L20" s="53"/>
      <c r="M20" s="54"/>
    </row>
    <row r="21" spans="2:13" x14ac:dyDescent="0.25">
      <c r="B21" s="9"/>
      <c r="C21" s="10"/>
      <c r="D21" s="10"/>
      <c r="E21" s="10"/>
      <c r="F21" s="10"/>
      <c r="G21" s="11"/>
      <c r="I21" s="51"/>
      <c r="J21" s="55"/>
      <c r="K21" s="55"/>
      <c r="L21" s="55"/>
      <c r="M21" s="56"/>
    </row>
    <row r="22" spans="2:13" x14ac:dyDescent="0.25">
      <c r="B22" s="9"/>
      <c r="C22" s="10"/>
      <c r="D22" s="10"/>
      <c r="E22" s="10"/>
      <c r="F22" s="10"/>
      <c r="G22" s="11"/>
      <c r="I22" s="51"/>
      <c r="J22" s="55"/>
      <c r="K22" s="55"/>
      <c r="L22" s="55"/>
      <c r="M22" s="56"/>
    </row>
    <row r="23" spans="2:13" ht="15.75" thickBot="1" x14ac:dyDescent="0.3">
      <c r="B23" s="9"/>
      <c r="C23" s="10"/>
      <c r="D23" s="10"/>
      <c r="E23" s="10"/>
      <c r="F23" s="10"/>
      <c r="G23" s="11"/>
      <c r="I23" s="52"/>
      <c r="J23" s="57"/>
      <c r="K23" s="57"/>
      <c r="L23" s="57"/>
      <c r="M23" s="58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1">
    <mergeCell ref="J20:M23"/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2017-12-14T15:25:21Z</dcterms:modified>
</cp:coreProperties>
</file>